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ЭТЛ\ЭКСПЛУАТАЦИОННЫЙ ПРИКАЗ\Инвест Программа\ПРИУ Счетчики  СМиККЭ\ИПР 2022 СМиККЭ\"/>
    </mc:Choice>
  </mc:AlternateContent>
  <bookViews>
    <workbookView xWindow="0" yWindow="0" windowWidth="28800" windowHeight="1198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МПИ_0,4кВ'!$A$5:$AB$38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19" i="1"/>
  <c r="A22" i="1"/>
  <c r="A25" i="1"/>
  <c r="A28" i="1"/>
  <c r="A31" i="1"/>
  <c r="A34" i="1"/>
  <c r="A37" i="1"/>
  <c r="A8" i="9" l="1"/>
  <c r="A9" i="9" s="1"/>
  <c r="A10" i="9" s="1"/>
  <c r="A11" i="9" s="1"/>
  <c r="A12" i="9" s="1"/>
  <c r="A13" i="9" s="1"/>
  <c r="A7" i="9"/>
  <c r="A7" i="1"/>
  <c r="A7" i="6"/>
  <c r="A8" i="6" s="1"/>
  <c r="A9" i="6" s="1"/>
  <c r="A10" i="6" s="1"/>
  <c r="A11" i="6" s="1"/>
  <c r="A12" i="6" s="1"/>
  <c r="A13" i="6" s="1"/>
</calcChain>
</file>

<file path=xl/comments1.xml><?xml version="1.0" encoding="utf-8"?>
<comments xmlns="http://schemas.openxmlformats.org/spreadsheetml/2006/main">
  <authors>
    <author>Автор</author>
  </authors>
  <commentLis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объеденить остальные</t>
        </r>
      </text>
    </comment>
  </commentList>
</comments>
</file>

<file path=xl/sharedStrings.xml><?xml version="1.0" encoding="utf-8"?>
<sst xmlns="http://schemas.openxmlformats.org/spreadsheetml/2006/main" count="399" uniqueCount="175">
  <si>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</si>
  <si>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</si>
  <si>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</si>
  <si>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</si>
  <si>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Энгельский РЭС</t>
  </si>
  <si>
    <t>Энгельская 110кВ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</si>
  <si>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</si>
  <si>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</si>
  <si>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</si>
  <si>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</si>
  <si>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</si>
  <si>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</si>
  <si>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</si>
  <si>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</si>
  <si>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</si>
  <si>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ТПОЛ-10</t>
  </si>
  <si>
    <t>Ф-1015</t>
  </si>
  <si>
    <t>Ф-1016</t>
  </si>
  <si>
    <t>Тип, марка прибора учета(ТТ, ТН)</t>
  </si>
  <si>
    <t>Сушествующие средства коммерческого учета электрической энергии</t>
  </si>
  <si>
    <t xml:space="preserve">ВЛ-110 Арматурная-2 </t>
  </si>
  <si>
    <t>ЦЭ6805В</t>
  </si>
  <si>
    <t>№ п/п</t>
  </si>
  <si>
    <t>Год окончания срока действия поверки</t>
  </si>
  <si>
    <t>2021</t>
  </si>
  <si>
    <t>Вид прибора учета(ТТ)</t>
  </si>
  <si>
    <t>Вид прибора учета(ТТ, ТН)</t>
  </si>
  <si>
    <t xml:space="preserve">трехфазный трансформаторного включения </t>
  </si>
  <si>
    <t>ТТ</t>
  </si>
  <si>
    <t>трансформаторы тока</t>
  </si>
  <si>
    <t>трансформаторы напряжения</t>
  </si>
  <si>
    <t>Нижневартовские ЭС</t>
  </si>
  <si>
    <t xml:space="preserve">РУ-0,4
 ТП-[Сервис-кран]
</t>
  </si>
  <si>
    <t>Адрес точки поставки(область район, населенный пункт, улица, дом, кв.)</t>
  </si>
  <si>
    <t>ПСЧ-3ТА.07.612</t>
  </si>
  <si>
    <t>ПСЧ-3ТА.03.2</t>
  </si>
  <si>
    <t>0,4</t>
  </si>
  <si>
    <t>2022</t>
  </si>
  <si>
    <t>КЛ-10 №102(209) ЦРП-10 КЛ-10 №15 ТП-[630] [КЛ-0,4 №_ ]</t>
  </si>
  <si>
    <t xml:space="preserve">КЛ-6 №8/18 КТПН-1 КЛ-0,4 №1 </t>
  </si>
  <si>
    <t>ВРЩ-0,4 БС "Космос"</t>
  </si>
  <si>
    <t xml:space="preserve">ВЛ-6 №203 </t>
  </si>
  <si>
    <t>РУ-0,4
(ТП-354/з)</t>
  </si>
  <si>
    <t>ВЛ-6 №203 [оп.18]</t>
  </si>
  <si>
    <t xml:space="preserve">РУ-0,4 
КТПН [250] </t>
  </si>
  <si>
    <t xml:space="preserve">КЛ-6 №106  КТПН-Жил.поселок КЛ-0,4 №1.1. [ АВ-0,4 №_] </t>
  </si>
  <si>
    <t>РУ-0,4
 КТПН-[Жил.поселок]</t>
  </si>
  <si>
    <t>ВРУ-0,4 АБК</t>
  </si>
  <si>
    <t>[КЛ-6 № 39]</t>
  </si>
  <si>
    <t xml:space="preserve">ВРУ-0,4 №1  
ТП-[База ОРСа] </t>
  </si>
  <si>
    <t>[КЛ-6 № 40]</t>
  </si>
  <si>
    <t xml:space="preserve">ВРУ-0,4 №2  
ТП-[База ОРСа] </t>
  </si>
  <si>
    <t>ВЛ-6 №39(40) ТП-[База ОРСа] [КЛ-0,4 №_]</t>
  </si>
  <si>
    <t>РЩ-0,4 
ст. Вах</t>
  </si>
  <si>
    <t xml:space="preserve">КЛ-6 №107(204) РУ-6 КЖП ВЛ-6 №4(9) ТП-80 КЛ-0,4 №5 2ЩСУ-0,4 №1 [АВ-0,4 №4]  </t>
  </si>
  <si>
    <t xml:space="preserve">ВРЩ-0,4 
БС "Котел" </t>
  </si>
  <si>
    <t>КЛ-6 №454 ТП-454 [КЛ-0,4 №_]</t>
  </si>
  <si>
    <t>ВРУ-0,4 
стоянка и зарядная погрузчиков</t>
  </si>
  <si>
    <t>ВЛ-6 №204 ТП-80 КЛ-0,4 №14 1ЩСУ-0,4 №2 [АВ-0,4 №20 Гараж]</t>
  </si>
  <si>
    <t xml:space="preserve">РУ-0,4 №2 
ТП-80 </t>
  </si>
  <si>
    <t>ВЛ-6 №204 [оп.3]</t>
  </si>
  <si>
    <t xml:space="preserve"> КТП-[400] </t>
  </si>
  <si>
    <t>ВЛ-6 №220 оп.6 ВЛ-6 ЯКНО-6 №4 ТП-[400] [КЛ-0,4 №_]</t>
  </si>
  <si>
    <t xml:space="preserve"> КТП-[400]</t>
  </si>
  <si>
    <t>[КЛ-6 №18]</t>
  </si>
  <si>
    <t>BS-47</t>
  </si>
  <si>
    <t>КЛ-0,4 БС №3149</t>
  </si>
  <si>
    <t>ЩУ БС в ОПУ-8 КЛ-0,4 кВ БС № 3149</t>
  </si>
  <si>
    <t xml:space="preserve">КЛ-10 №22 КТПН-1 [АВ-0,4 №_] </t>
  </si>
  <si>
    <t>РУ-0,4</t>
  </si>
  <si>
    <t>ВЛ-6 № ОД-12 КТПНУ-[К-7вр.] 
[АВ-0,4 №1]</t>
  </si>
  <si>
    <t>РЩ-0,4
[Вахтовый городок]</t>
  </si>
  <si>
    <t>ПР-0,4</t>
  </si>
  <si>
    <t>ВЛ-6 №9 КТПН-[БПО]
[АВ-0,4 №5]</t>
  </si>
  <si>
    <t>РЩ-0,4
[Столовой]</t>
  </si>
  <si>
    <t>ВЛ-6 №15 ТМГ-[100] 
ЩСУ-0,4 №_ [АВ-0,4 №_]</t>
  </si>
  <si>
    <t>ЩСУ-0,4</t>
  </si>
  <si>
    <t xml:space="preserve">ВЛ-6 №6 оп.5 [ЛР-6Р №_]
</t>
  </si>
  <si>
    <t>КТПН-6/0,4</t>
  </si>
  <si>
    <t>ВЛ-6 №8 [оп.75/2]</t>
  </si>
  <si>
    <t>РУ-0,4
ТП-[160]</t>
  </si>
  <si>
    <t>ВЛ-6 №8 [оп.89]</t>
  </si>
  <si>
    <t>РУ-0,4
КТПН-[250]</t>
  </si>
  <si>
    <t>ВЛ-6 №6 [оп.71]</t>
  </si>
  <si>
    <t>ВЛ-6 №8 КТПН-[250] [АВ-0,4 №3]</t>
  </si>
  <si>
    <t xml:space="preserve">СТЭ561/П5-1-4М-К1 </t>
  </si>
  <si>
    <t>Энергомера CE 301 R33 145-JAZ</t>
  </si>
  <si>
    <t>ПСЧ-4ТМ.05М.05</t>
  </si>
  <si>
    <t>ПСЧ-3АРТ.07.132.4</t>
  </si>
  <si>
    <t>Меркурий 230 ART-03 CN</t>
  </si>
  <si>
    <t>ПСЧ-3TA.07.612</t>
  </si>
  <si>
    <t>CE 301R33</t>
  </si>
  <si>
    <t>СЭТ-4ТМ.02.2</t>
  </si>
  <si>
    <t>СА4У-И672М</t>
  </si>
  <si>
    <t>Меркурий 230 АМ-01</t>
  </si>
  <si>
    <t>ПСЧ-3ТА.07.612.1</t>
  </si>
  <si>
    <t>Меркурий 230.АРТ-02 CN</t>
  </si>
  <si>
    <t>CE303v11.7s4</t>
  </si>
  <si>
    <t>Меркурий 230</t>
  </si>
  <si>
    <t>ПСЧ-3ТА.07.612.07.132</t>
  </si>
  <si>
    <t>273283</t>
  </si>
  <si>
    <t>008841028006106</t>
  </si>
  <si>
    <t>0611110635</t>
  </si>
  <si>
    <t>0703120708</t>
  </si>
  <si>
    <t>04001016</t>
  </si>
  <si>
    <t>07589390</t>
  </si>
  <si>
    <t>060415</t>
  </si>
  <si>
    <t>060418</t>
  </si>
  <si>
    <t>08005116</t>
  </si>
  <si>
    <t>008841027003772</t>
  </si>
  <si>
    <t>09096393</t>
  </si>
  <si>
    <t>07030105</t>
  </si>
  <si>
    <t>10014290</t>
  </si>
  <si>
    <t>36068107</t>
  </si>
  <si>
    <t>060427</t>
  </si>
  <si>
    <t>02533559</t>
  </si>
  <si>
    <t>12000091</t>
  </si>
  <si>
    <t>11045862</t>
  </si>
  <si>
    <t>12000100</t>
  </si>
  <si>
    <t>010297081000467</t>
  </si>
  <si>
    <t>16761158</t>
  </si>
  <si>
    <t>09898872</t>
  </si>
  <si>
    <t>12010560</t>
  </si>
  <si>
    <t>05009419</t>
  </si>
  <si>
    <t>10004790</t>
  </si>
  <si>
    <t>12005688</t>
  </si>
  <si>
    <t>трехфазный полукосвенного включения</t>
  </si>
  <si>
    <t>[КЛ-6 №15]</t>
  </si>
  <si>
    <t>[КЛ-6 №16]</t>
  </si>
  <si>
    <t>Меркурий 230 AR-03R</t>
  </si>
  <si>
    <t>10676659</t>
  </si>
  <si>
    <t>10674560</t>
  </si>
  <si>
    <t>ОПУ панель 1ТСН</t>
  </si>
  <si>
    <t>07030086</t>
  </si>
  <si>
    <t>прямого включения</t>
  </si>
  <si>
    <t xml:space="preserve"> Юго-западный промышленный узел панель №25 г. Нижневартовск Хант-Мансийского автономного округа</t>
  </si>
  <si>
    <t>г. Излучинск Ханты-Мансийский автономный округ</t>
  </si>
  <si>
    <t>г. Мегион Ханты-Мансийский автономный округ</t>
  </si>
  <si>
    <t xml:space="preserve"> Западный промышленный узел панель №16 г. Нижневартовск Хант-Мансийского автономного округа</t>
  </si>
  <si>
    <t>ОПУ панель 2ТСН</t>
  </si>
  <si>
    <t>07030082</t>
  </si>
  <si>
    <t>ПС 110/6/6 Излучина</t>
  </si>
  <si>
    <t>ВЛ-6 №29 оп.4 ВЛ-6 ЯКНО-6 НМУ [оп.4-11]</t>
  </si>
  <si>
    <t xml:space="preserve">РУ-0,4  ТП-[ВЫСО-Тюмень] </t>
  </si>
  <si>
    <t>14901913</t>
  </si>
  <si>
    <t>Меркурий 230 ART 03МCLN</t>
  </si>
  <si>
    <t>13134185</t>
  </si>
  <si>
    <t>ВЛ-6 № 347, ТП-327 [АВ-0,4кВ ВРУ АБК]</t>
  </si>
  <si>
    <t>ВЛ-6 №220 оп.6 ВЛ-6 ЯКНО-6 №4 [оп.1]</t>
  </si>
  <si>
    <t>ПС-35/6 Ачимовская-1ВЛ-6 №9  КТПН-2 [Жил. поселок] КЛ-0,4 №9 ПР-0,4 №3 [АВ-0,4 №9]</t>
  </si>
  <si>
    <t>ВЛ-35 №3 ПС-35/6 Ново-Молодежная [яч.15] КЛ-6 №15 БКТП-[220А] Р-0,4 №1</t>
  </si>
  <si>
    <t xml:space="preserve">ПС-110/10/10 Индустриальная </t>
  </si>
  <si>
    <t>ПС-110/35/6 КНС-9А ВЛ-35 №4
ПС-35/6 Куст 223</t>
  </si>
  <si>
    <t>ПС-110/35/6 ГПП-7</t>
  </si>
  <si>
    <t xml:space="preserve">ПС-110/35/6 Гидронамыв                     </t>
  </si>
  <si>
    <t>ПС-110/35/6 Гидронамыв</t>
  </si>
  <si>
    <t>ПС-110/35/6 Пермяк</t>
  </si>
  <si>
    <t>ПС-110/10/10 Обская</t>
  </si>
  <si>
    <t xml:space="preserve">ПС-110/35/6 Ореховская ВЛ-35 №3 ПС-35/6 ДНС-Ореховское </t>
  </si>
  <si>
    <t xml:space="preserve">ПС-110/35/6 Чистинная </t>
  </si>
  <si>
    <t xml:space="preserve">ПС-110/35/6 Мартыновская ВЛ-35 №1(2) ПС-35/6 ВЦТП </t>
  </si>
  <si>
    <t xml:space="preserve">ПС-110/35/6 Ново-Молодежная </t>
  </si>
  <si>
    <t>ПС-110/35/6 Ново-Молодёжная</t>
  </si>
  <si>
    <t>ПС-110/35/6 Мега ВЛ-35 №2
ПС-35/6 К-41-М</t>
  </si>
  <si>
    <t>ПС-110/35/6 КНС-17А ВЛ-35 №3
ПС-35/6 К-203</t>
  </si>
  <si>
    <t>ПС-110/35/6 Мега ВЛ-35 № 2 ПС-35/6 К-3М</t>
  </si>
  <si>
    <t>ПС-110/35/6 Мега ВЛ-35 №1 ПС-35/6 Мега</t>
  </si>
  <si>
    <t>Самотлорское месторождение  Хант-Мансийского автономного округа</t>
  </si>
  <si>
    <t>Пермяковское месторождение Ханты-Мансийского автономного округа</t>
  </si>
  <si>
    <t>Орехоское месторождение Ханты-Мансийский автономный округ</t>
  </si>
  <si>
    <t>Честинное месторождение Ханты-Мансийский автономный округ</t>
  </si>
  <si>
    <t xml:space="preserve">Хохряковское месторождение Ханты-Мансийский автономный округ - Югра, </t>
  </si>
  <si>
    <t>г.Нижневартовск Ханты-Мансийский автономный округ</t>
  </si>
  <si>
    <t>Мегионский РЭС</t>
  </si>
  <si>
    <t>Вахский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</si>
</sst>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4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4"/>
  <sheetViews>
    <sheetView tabSelected="1" topLeftCell="G1" zoomScale="115" zoomScaleNormal="115" workbookViewId="0">
      <selection activeCell="F7" sqref="F7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9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5" t="s">
        <v>12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8" ht="22.5" customHeight="1" x14ac:dyDescent="0.25"/>
    <row r="3" spans="1:28" ht="57" customHeight="1" x14ac:dyDescent="0.25">
      <c r="A3" s="33" t="s">
        <v>22</v>
      </c>
      <c r="B3" s="33" t="s">
        <v>2</v>
      </c>
      <c r="C3" s="33" t="s">
        <v>10</v>
      </c>
      <c r="D3" s="33" t="s">
        <v>0</v>
      </c>
      <c r="E3" s="33" t="s">
        <v>6</v>
      </c>
      <c r="F3" s="33" t="s">
        <v>3</v>
      </c>
      <c r="G3" s="39" t="s">
        <v>1</v>
      </c>
      <c r="H3" s="33" t="s">
        <v>33</v>
      </c>
      <c r="I3" s="36" t="s">
        <v>19</v>
      </c>
      <c r="J3" s="37"/>
      <c r="K3" s="37"/>
      <c r="L3" s="37"/>
      <c r="M3" s="38"/>
    </row>
    <row r="4" spans="1:28" ht="42.75" x14ac:dyDescent="0.25">
      <c r="A4" s="34"/>
      <c r="B4" s="34"/>
      <c r="C4" s="34"/>
      <c r="D4" s="34"/>
      <c r="E4" s="34"/>
      <c r="F4" s="34"/>
      <c r="G4" s="40"/>
      <c r="H4" s="34"/>
      <c r="I4" s="12" t="s">
        <v>25</v>
      </c>
      <c r="J4" s="20" t="s">
        <v>13</v>
      </c>
      <c r="K4" s="12" t="s">
        <v>8</v>
      </c>
      <c r="L4" s="12" t="s">
        <v>7</v>
      </c>
      <c r="M4" s="12" t="s">
        <v>23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30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15">
        <v>1</v>
      </c>
      <c r="B6" s="14" t="s">
        <v>31</v>
      </c>
      <c r="C6" s="14"/>
      <c r="D6" s="27" t="s">
        <v>173</v>
      </c>
      <c r="E6" s="26" t="s">
        <v>151</v>
      </c>
      <c r="F6" s="26" t="s">
        <v>38</v>
      </c>
      <c r="G6" s="25" t="s">
        <v>32</v>
      </c>
      <c r="H6" s="6" t="s">
        <v>138</v>
      </c>
      <c r="I6" s="6" t="s">
        <v>126</v>
      </c>
      <c r="J6" s="26" t="s">
        <v>85</v>
      </c>
      <c r="K6" s="27" t="s">
        <v>36</v>
      </c>
      <c r="L6" s="26" t="s">
        <v>100</v>
      </c>
      <c r="M6" s="19" t="s">
        <v>37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5" x14ac:dyDescent="0.25">
      <c r="A7" s="15">
        <f>A6+1</f>
        <v>2</v>
      </c>
      <c r="B7" s="14" t="s">
        <v>31</v>
      </c>
      <c r="C7" s="14"/>
      <c r="D7" s="28" t="s">
        <v>174</v>
      </c>
      <c r="E7" s="26" t="s">
        <v>152</v>
      </c>
      <c r="F7" s="26" t="s">
        <v>39</v>
      </c>
      <c r="G7" s="25" t="s">
        <v>40</v>
      </c>
      <c r="H7" s="6" t="s">
        <v>167</v>
      </c>
      <c r="I7" s="6" t="s">
        <v>134</v>
      </c>
      <c r="J7" s="26" t="s">
        <v>86</v>
      </c>
      <c r="K7" s="27" t="s">
        <v>36</v>
      </c>
      <c r="L7" s="26" t="s">
        <v>101</v>
      </c>
      <c r="M7" s="19" t="s">
        <v>37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15">
        <v>3</v>
      </c>
      <c r="B8" s="14" t="s">
        <v>31</v>
      </c>
      <c r="C8" s="14"/>
      <c r="D8" s="27" t="s">
        <v>173</v>
      </c>
      <c r="E8" s="26" t="s">
        <v>153</v>
      </c>
      <c r="F8" s="26" t="s">
        <v>41</v>
      </c>
      <c r="G8" s="25" t="s">
        <v>42</v>
      </c>
      <c r="H8" s="6" t="s">
        <v>135</v>
      </c>
      <c r="I8" s="6" t="s">
        <v>126</v>
      </c>
      <c r="J8" s="26" t="s">
        <v>87</v>
      </c>
      <c r="K8" s="27" t="s">
        <v>36</v>
      </c>
      <c r="L8" s="26" t="s">
        <v>102</v>
      </c>
      <c r="M8" s="19" t="s">
        <v>37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15">
        <v>4</v>
      </c>
      <c r="B9" s="14" t="s">
        <v>31</v>
      </c>
      <c r="C9" s="14"/>
      <c r="D9" s="27" t="s">
        <v>173</v>
      </c>
      <c r="E9" s="26" t="s">
        <v>153</v>
      </c>
      <c r="F9" s="26" t="s">
        <v>43</v>
      </c>
      <c r="G9" s="25" t="s">
        <v>44</v>
      </c>
      <c r="H9" s="6" t="s">
        <v>135</v>
      </c>
      <c r="I9" s="6" t="s">
        <v>126</v>
      </c>
      <c r="J9" s="26" t="s">
        <v>87</v>
      </c>
      <c r="K9" s="27" t="s">
        <v>36</v>
      </c>
      <c r="L9" s="26" t="s">
        <v>103</v>
      </c>
      <c r="M9" s="19" t="s">
        <v>37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15">
        <v>5</v>
      </c>
      <c r="B10" s="14" t="s">
        <v>31</v>
      </c>
      <c r="C10" s="14"/>
      <c r="D10" s="27" t="s">
        <v>173</v>
      </c>
      <c r="E10" s="26" t="s">
        <v>153</v>
      </c>
      <c r="F10" s="26" t="s">
        <v>45</v>
      </c>
      <c r="G10" s="25" t="s">
        <v>46</v>
      </c>
      <c r="H10" s="6" t="s">
        <v>135</v>
      </c>
      <c r="I10" s="6" t="s">
        <v>126</v>
      </c>
      <c r="J10" s="26" t="s">
        <v>88</v>
      </c>
      <c r="K10" s="27" t="s">
        <v>36</v>
      </c>
      <c r="L10" s="26" t="s">
        <v>104</v>
      </c>
      <c r="M10" s="19" t="s">
        <v>37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15">
        <v>6</v>
      </c>
      <c r="B11" s="14" t="s">
        <v>31</v>
      </c>
      <c r="C11" s="14"/>
      <c r="D11" s="27"/>
      <c r="E11" s="26" t="s">
        <v>141</v>
      </c>
      <c r="F11" s="26" t="s">
        <v>132</v>
      </c>
      <c r="G11" s="32" t="s">
        <v>132</v>
      </c>
      <c r="H11" s="6" t="s">
        <v>136</v>
      </c>
      <c r="I11" s="6" t="s">
        <v>126</v>
      </c>
      <c r="J11" s="26" t="s">
        <v>92</v>
      </c>
      <c r="K11" s="27" t="s">
        <v>36</v>
      </c>
      <c r="L11" s="26" t="s">
        <v>133</v>
      </c>
      <c r="M11" s="19" t="s">
        <v>37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15">
        <v>7</v>
      </c>
      <c r="B12" s="14" t="s">
        <v>31</v>
      </c>
      <c r="C12" s="14"/>
      <c r="D12" s="27"/>
      <c r="E12" s="26" t="s">
        <v>141</v>
      </c>
      <c r="F12" s="26" t="s">
        <v>139</v>
      </c>
      <c r="G12" s="32" t="s">
        <v>139</v>
      </c>
      <c r="H12" s="6" t="s">
        <v>136</v>
      </c>
      <c r="I12" s="6" t="s">
        <v>126</v>
      </c>
      <c r="J12" s="26" t="s">
        <v>92</v>
      </c>
      <c r="K12" s="27" t="s">
        <v>36</v>
      </c>
      <c r="L12" s="26" t="s">
        <v>140</v>
      </c>
      <c r="M12" s="19" t="s">
        <v>37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15">
        <f t="shared" ref="A13" si="0">A12+1</f>
        <v>8</v>
      </c>
      <c r="B13" s="14" t="s">
        <v>31</v>
      </c>
      <c r="C13" s="14"/>
      <c r="D13" s="27"/>
      <c r="E13" s="26" t="s">
        <v>141</v>
      </c>
      <c r="F13" s="26" t="s">
        <v>127</v>
      </c>
      <c r="G13" s="25" t="s">
        <v>127</v>
      </c>
      <c r="H13" s="6" t="s">
        <v>136</v>
      </c>
      <c r="I13" s="6" t="s">
        <v>126</v>
      </c>
      <c r="J13" s="26" t="s">
        <v>129</v>
      </c>
      <c r="K13" s="27" t="s">
        <v>36</v>
      </c>
      <c r="L13" s="26" t="s">
        <v>130</v>
      </c>
      <c r="M13" s="19" t="s">
        <v>37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5" x14ac:dyDescent="0.25">
      <c r="A14" s="15">
        <v>9</v>
      </c>
      <c r="B14" s="14" t="s">
        <v>31</v>
      </c>
      <c r="C14" s="14"/>
      <c r="D14" s="27"/>
      <c r="E14" s="26" t="s">
        <v>141</v>
      </c>
      <c r="F14" s="26" t="s">
        <v>128</v>
      </c>
      <c r="G14" s="25" t="s">
        <v>128</v>
      </c>
      <c r="H14" s="6" t="s">
        <v>136</v>
      </c>
      <c r="I14" s="6" t="s">
        <v>126</v>
      </c>
      <c r="J14" s="26" t="s">
        <v>129</v>
      </c>
      <c r="K14" s="27" t="s">
        <v>36</v>
      </c>
      <c r="L14" s="26" t="s">
        <v>131</v>
      </c>
      <c r="M14" s="19" t="s">
        <v>37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45" x14ac:dyDescent="0.25">
      <c r="A15" s="15">
        <v>10</v>
      </c>
      <c r="B15" s="14" t="s">
        <v>31</v>
      </c>
      <c r="C15" s="14"/>
      <c r="D15" s="27"/>
      <c r="E15" s="26" t="s">
        <v>141</v>
      </c>
      <c r="F15" s="26" t="s">
        <v>142</v>
      </c>
      <c r="G15" s="26" t="s">
        <v>47</v>
      </c>
      <c r="H15" s="6" t="s">
        <v>136</v>
      </c>
      <c r="I15" s="6" t="s">
        <v>126</v>
      </c>
      <c r="J15" s="26" t="s">
        <v>129</v>
      </c>
      <c r="K15" s="27" t="s">
        <v>36</v>
      </c>
      <c r="L15" s="26" t="s">
        <v>144</v>
      </c>
      <c r="M15" s="19" t="s">
        <v>37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45" x14ac:dyDescent="0.25">
      <c r="A16" s="15">
        <f t="shared" ref="A16" si="1">A15+1</f>
        <v>11</v>
      </c>
      <c r="B16" s="14" t="s">
        <v>31</v>
      </c>
      <c r="C16" s="14"/>
      <c r="D16" s="27"/>
      <c r="E16" s="26" t="s">
        <v>141</v>
      </c>
      <c r="F16" s="26" t="s">
        <v>147</v>
      </c>
      <c r="G16" s="25" t="s">
        <v>49</v>
      </c>
      <c r="H16" s="6" t="s">
        <v>136</v>
      </c>
      <c r="I16" s="6" t="s">
        <v>126</v>
      </c>
      <c r="J16" s="26" t="s">
        <v>89</v>
      </c>
      <c r="K16" s="27" t="s">
        <v>36</v>
      </c>
      <c r="L16" s="26" t="s">
        <v>105</v>
      </c>
      <c r="M16" s="19" t="s">
        <v>37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15">
        <v>12</v>
      </c>
      <c r="B17" s="14" t="s">
        <v>31</v>
      </c>
      <c r="C17" s="14"/>
      <c r="D17" s="27"/>
      <c r="E17" s="26" t="s">
        <v>141</v>
      </c>
      <c r="F17" s="26" t="s">
        <v>48</v>
      </c>
      <c r="G17" s="25" t="s">
        <v>51</v>
      </c>
      <c r="H17" s="6" t="s">
        <v>136</v>
      </c>
      <c r="I17" s="6" t="s">
        <v>126</v>
      </c>
      <c r="J17" s="26" t="s">
        <v>35</v>
      </c>
      <c r="K17" s="27" t="s">
        <v>36</v>
      </c>
      <c r="L17" s="26" t="s">
        <v>106</v>
      </c>
      <c r="M17" s="19" t="s">
        <v>37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45" x14ac:dyDescent="0.25">
      <c r="A18" s="15">
        <v>13</v>
      </c>
      <c r="B18" s="14" t="s">
        <v>31</v>
      </c>
      <c r="C18" s="14"/>
      <c r="D18" s="27"/>
      <c r="E18" s="26" t="s">
        <v>141</v>
      </c>
      <c r="F18" s="26" t="s">
        <v>50</v>
      </c>
      <c r="G18" s="25" t="s">
        <v>53</v>
      </c>
      <c r="H18" s="6" t="s">
        <v>136</v>
      </c>
      <c r="I18" s="6" t="s">
        <v>126</v>
      </c>
      <c r="J18" s="26" t="s">
        <v>35</v>
      </c>
      <c r="K18" s="27" t="s">
        <v>36</v>
      </c>
      <c r="L18" s="26" t="s">
        <v>107</v>
      </c>
      <c r="M18" s="19" t="s">
        <v>37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30" x14ac:dyDescent="0.25">
      <c r="A19" s="15">
        <f t="shared" ref="A19" si="2">A18+1</f>
        <v>14</v>
      </c>
      <c r="B19" s="14" t="s">
        <v>31</v>
      </c>
      <c r="C19" s="14"/>
      <c r="D19" s="27"/>
      <c r="E19" s="26" t="s">
        <v>141</v>
      </c>
      <c r="F19" s="26" t="s">
        <v>52</v>
      </c>
      <c r="G19" s="25" t="s">
        <v>55</v>
      </c>
      <c r="H19" s="6" t="s">
        <v>136</v>
      </c>
      <c r="I19" s="6" t="s">
        <v>134</v>
      </c>
      <c r="J19" s="26" t="s">
        <v>90</v>
      </c>
      <c r="K19" s="27" t="s">
        <v>36</v>
      </c>
      <c r="L19" s="26" t="s">
        <v>108</v>
      </c>
      <c r="M19" s="19" t="s">
        <v>37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45" x14ac:dyDescent="0.25">
      <c r="A20" s="15">
        <v>15</v>
      </c>
      <c r="B20" s="14" t="s">
        <v>31</v>
      </c>
      <c r="C20" s="14"/>
      <c r="D20" s="27" t="s">
        <v>173</v>
      </c>
      <c r="E20" s="26" t="s">
        <v>154</v>
      </c>
      <c r="F20" s="26" t="s">
        <v>54</v>
      </c>
      <c r="G20" s="25" t="s">
        <v>57</v>
      </c>
      <c r="H20" s="6" t="s">
        <v>136</v>
      </c>
      <c r="I20" s="6" t="s">
        <v>134</v>
      </c>
      <c r="J20" s="26" t="s">
        <v>91</v>
      </c>
      <c r="K20" s="27" t="s">
        <v>36</v>
      </c>
      <c r="L20" s="26" t="s">
        <v>109</v>
      </c>
      <c r="M20" s="19" t="s">
        <v>37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45" x14ac:dyDescent="0.25">
      <c r="A21" s="15">
        <v>16</v>
      </c>
      <c r="B21" s="14" t="s">
        <v>31</v>
      </c>
      <c r="C21" s="14"/>
      <c r="D21" s="27"/>
      <c r="E21" s="26" t="s">
        <v>141</v>
      </c>
      <c r="F21" s="26" t="s">
        <v>56</v>
      </c>
      <c r="G21" s="25" t="s">
        <v>59</v>
      </c>
      <c r="H21" s="6" t="s">
        <v>136</v>
      </c>
      <c r="I21" s="6" t="s">
        <v>126</v>
      </c>
      <c r="J21" s="26" t="s">
        <v>89</v>
      </c>
      <c r="K21" s="27" t="s">
        <v>36</v>
      </c>
      <c r="L21" s="26" t="s">
        <v>110</v>
      </c>
      <c r="M21" s="19" t="s">
        <v>37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45" x14ac:dyDescent="0.25">
      <c r="A22" s="15">
        <f t="shared" ref="A22" si="3">A21+1</f>
        <v>17</v>
      </c>
      <c r="B22" s="14" t="s">
        <v>31</v>
      </c>
      <c r="C22" s="14"/>
      <c r="D22" s="27" t="s">
        <v>173</v>
      </c>
      <c r="E22" s="26" t="s">
        <v>155</v>
      </c>
      <c r="F22" s="26" t="s">
        <v>58</v>
      </c>
      <c r="G22" s="25" t="s">
        <v>61</v>
      </c>
      <c r="H22" s="6" t="s">
        <v>136</v>
      </c>
      <c r="I22" s="6" t="s">
        <v>126</v>
      </c>
      <c r="J22" s="26" t="s">
        <v>92</v>
      </c>
      <c r="K22" s="27" t="s">
        <v>36</v>
      </c>
      <c r="L22" s="26" t="s">
        <v>111</v>
      </c>
      <c r="M22" s="19" t="s">
        <v>37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45" x14ac:dyDescent="0.25">
      <c r="A23" s="15">
        <v>18</v>
      </c>
      <c r="B23" s="14" t="s">
        <v>31</v>
      </c>
      <c r="C23" s="14"/>
      <c r="D23" s="27" t="s">
        <v>173</v>
      </c>
      <c r="E23" s="26" t="s">
        <v>155</v>
      </c>
      <c r="F23" s="26" t="s">
        <v>60</v>
      </c>
      <c r="G23" s="25" t="s">
        <v>63</v>
      </c>
      <c r="H23" s="6" t="s">
        <v>136</v>
      </c>
      <c r="I23" s="6" t="s">
        <v>126</v>
      </c>
      <c r="J23" s="26" t="s">
        <v>88</v>
      </c>
      <c r="K23" s="28">
        <v>0.4</v>
      </c>
      <c r="L23" s="26" t="s">
        <v>112</v>
      </c>
      <c r="M23" s="19" t="s">
        <v>37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45" x14ac:dyDescent="0.25">
      <c r="A24" s="15">
        <v>19</v>
      </c>
      <c r="B24" s="14" t="s">
        <v>31</v>
      </c>
      <c r="C24" s="14"/>
      <c r="D24" s="27" t="s">
        <v>173</v>
      </c>
      <c r="E24" s="26" t="s">
        <v>155</v>
      </c>
      <c r="F24" s="26" t="s">
        <v>62</v>
      </c>
      <c r="G24" s="25" t="s">
        <v>65</v>
      </c>
      <c r="H24" s="6" t="s">
        <v>136</v>
      </c>
      <c r="I24" s="6" t="s">
        <v>126</v>
      </c>
      <c r="J24" s="26" t="s">
        <v>93</v>
      </c>
      <c r="K24" s="28">
        <v>0.4</v>
      </c>
      <c r="L24" s="26" t="s">
        <v>113</v>
      </c>
      <c r="M24" s="19" t="s">
        <v>37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45" x14ac:dyDescent="0.25">
      <c r="A25" s="15">
        <f t="shared" ref="A25" si="4">A24+1</f>
        <v>20</v>
      </c>
      <c r="B25" s="14" t="s">
        <v>31</v>
      </c>
      <c r="C25" s="14"/>
      <c r="D25" s="27"/>
      <c r="E25" s="26" t="s">
        <v>141</v>
      </c>
      <c r="F25" s="26" t="s">
        <v>64</v>
      </c>
      <c r="G25" s="25" t="s">
        <v>67</v>
      </c>
      <c r="H25" s="6" t="s">
        <v>136</v>
      </c>
      <c r="I25" s="6" t="s">
        <v>126</v>
      </c>
      <c r="J25" s="26" t="s">
        <v>35</v>
      </c>
      <c r="K25" s="28">
        <v>0.4</v>
      </c>
      <c r="L25" s="26" t="s">
        <v>114</v>
      </c>
      <c r="M25" s="19" t="s">
        <v>37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0" customFormat="1" ht="45" x14ac:dyDescent="0.25">
      <c r="A26" s="15">
        <v>21</v>
      </c>
      <c r="B26" s="14" t="s">
        <v>31</v>
      </c>
      <c r="C26" s="15"/>
      <c r="D26" s="27" t="s">
        <v>173</v>
      </c>
      <c r="E26" s="26" t="s">
        <v>155</v>
      </c>
      <c r="F26" s="26" t="s">
        <v>148</v>
      </c>
      <c r="G26" s="25" t="s">
        <v>69</v>
      </c>
      <c r="H26" s="6" t="s">
        <v>136</v>
      </c>
      <c r="I26" s="6" t="s">
        <v>126</v>
      </c>
      <c r="J26" s="26" t="s">
        <v>145</v>
      </c>
      <c r="K26" s="28">
        <v>0.4</v>
      </c>
      <c r="L26" s="26" t="s">
        <v>146</v>
      </c>
      <c r="M26" s="19" t="s">
        <v>37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s="1" customFormat="1" ht="45" x14ac:dyDescent="0.25">
      <c r="A27" s="15">
        <v>22</v>
      </c>
      <c r="B27" s="14" t="s">
        <v>31</v>
      </c>
      <c r="C27" s="14"/>
      <c r="D27" s="28" t="s">
        <v>174</v>
      </c>
      <c r="E27" s="26" t="s">
        <v>156</v>
      </c>
      <c r="F27" s="26" t="s">
        <v>66</v>
      </c>
      <c r="G27" s="25" t="s">
        <v>71</v>
      </c>
      <c r="H27" s="6" t="s">
        <v>168</v>
      </c>
      <c r="I27" s="6" t="s">
        <v>134</v>
      </c>
      <c r="J27" s="26" t="s">
        <v>94</v>
      </c>
      <c r="K27" s="28">
        <v>0.4</v>
      </c>
      <c r="L27" s="26" t="s">
        <v>115</v>
      </c>
      <c r="M27" s="19" t="s">
        <v>37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1" customFormat="1" ht="45" x14ac:dyDescent="0.25">
      <c r="A28" s="15">
        <f t="shared" ref="A28" si="5">A27+1</f>
        <v>23</v>
      </c>
      <c r="B28" s="14" t="s">
        <v>31</v>
      </c>
      <c r="C28" s="14"/>
      <c r="D28" s="27" t="s">
        <v>173</v>
      </c>
      <c r="E28" s="26" t="s">
        <v>157</v>
      </c>
      <c r="F28" s="26" t="s">
        <v>68</v>
      </c>
      <c r="G28" s="25" t="s">
        <v>72</v>
      </c>
      <c r="H28" s="6" t="s">
        <v>172</v>
      </c>
      <c r="I28" s="6" t="s">
        <v>126</v>
      </c>
      <c r="J28" s="26" t="s">
        <v>34</v>
      </c>
      <c r="K28" s="28">
        <v>0.4</v>
      </c>
      <c r="L28" s="26" t="s">
        <v>116</v>
      </c>
      <c r="M28" s="19" t="s">
        <v>37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s="1" customFormat="1" ht="45" x14ac:dyDescent="0.25">
      <c r="A29" s="15">
        <v>24</v>
      </c>
      <c r="B29" s="14" t="s">
        <v>31</v>
      </c>
      <c r="C29" s="14"/>
      <c r="D29" s="27" t="s">
        <v>173</v>
      </c>
      <c r="E29" s="26" t="s">
        <v>158</v>
      </c>
      <c r="F29" s="26" t="s">
        <v>70</v>
      </c>
      <c r="G29" s="25" t="s">
        <v>74</v>
      </c>
      <c r="H29" s="6" t="s">
        <v>169</v>
      </c>
      <c r="I29" s="6" t="s">
        <v>134</v>
      </c>
      <c r="J29" s="26" t="s">
        <v>95</v>
      </c>
      <c r="K29" s="28">
        <v>0.4</v>
      </c>
      <c r="L29" s="26">
        <v>12000559</v>
      </c>
      <c r="M29" s="19" t="s">
        <v>37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s="1" customFormat="1" ht="60" x14ac:dyDescent="0.25">
      <c r="A30" s="15">
        <v>25</v>
      </c>
      <c r="B30" s="14" t="s">
        <v>31</v>
      </c>
      <c r="C30" s="14"/>
      <c r="D30" s="28"/>
      <c r="E30" s="26" t="s">
        <v>159</v>
      </c>
      <c r="F30" s="26" t="s">
        <v>149</v>
      </c>
      <c r="G30" s="25" t="s">
        <v>69</v>
      </c>
      <c r="H30" s="6" t="s">
        <v>170</v>
      </c>
      <c r="I30" s="6" t="s">
        <v>134</v>
      </c>
      <c r="J30" s="26" t="s">
        <v>96</v>
      </c>
      <c r="K30" s="28">
        <v>0.4</v>
      </c>
      <c r="L30" s="26" t="s">
        <v>117</v>
      </c>
      <c r="M30" s="19" t="s">
        <v>37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10" customFormat="1" ht="45" x14ac:dyDescent="0.25">
      <c r="A31" s="15">
        <f t="shared" ref="A31" si="6">A30+1</f>
        <v>26</v>
      </c>
      <c r="B31" s="14" t="s">
        <v>31</v>
      </c>
      <c r="C31" s="15"/>
      <c r="D31" s="27"/>
      <c r="E31" s="26" t="s">
        <v>160</v>
      </c>
      <c r="F31" s="26" t="s">
        <v>73</v>
      </c>
      <c r="G31" s="25" t="s">
        <v>76</v>
      </c>
      <c r="H31" s="6" t="s">
        <v>137</v>
      </c>
      <c r="I31" s="6" t="s">
        <v>126</v>
      </c>
      <c r="J31" s="26" t="s">
        <v>34</v>
      </c>
      <c r="K31" s="28">
        <v>0.4</v>
      </c>
      <c r="L31" s="26" t="s">
        <v>118</v>
      </c>
      <c r="M31" s="19" t="s">
        <v>37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s="1" customFormat="1" ht="45" x14ac:dyDescent="0.25">
      <c r="A32" s="15">
        <v>27</v>
      </c>
      <c r="B32" s="14" t="s">
        <v>31</v>
      </c>
      <c r="C32" s="14"/>
      <c r="D32" s="28" t="s">
        <v>174</v>
      </c>
      <c r="E32" s="26" t="s">
        <v>161</v>
      </c>
      <c r="F32" s="26" t="s">
        <v>150</v>
      </c>
      <c r="G32" s="25" t="s">
        <v>78</v>
      </c>
      <c r="H32" s="6" t="s">
        <v>171</v>
      </c>
      <c r="I32" s="6" t="s">
        <v>134</v>
      </c>
      <c r="J32" s="26" t="s">
        <v>97</v>
      </c>
      <c r="K32" s="28">
        <v>0.4</v>
      </c>
      <c r="L32" s="26" t="s">
        <v>119</v>
      </c>
      <c r="M32" s="19" t="s">
        <v>37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s="1" customFormat="1" ht="45" x14ac:dyDescent="0.25">
      <c r="A33" s="15">
        <v>28</v>
      </c>
      <c r="B33" s="14" t="s">
        <v>31</v>
      </c>
      <c r="C33" s="14"/>
      <c r="D33" s="28" t="s">
        <v>174</v>
      </c>
      <c r="E33" s="26" t="s">
        <v>162</v>
      </c>
      <c r="F33" s="26" t="s">
        <v>75</v>
      </c>
      <c r="G33" s="25" t="s">
        <v>80</v>
      </c>
      <c r="H33" s="6" t="s">
        <v>171</v>
      </c>
      <c r="I33" s="6" t="s">
        <v>134</v>
      </c>
      <c r="J33" s="26" t="s">
        <v>98</v>
      </c>
      <c r="K33" s="28">
        <v>0.4</v>
      </c>
      <c r="L33" s="26" t="s">
        <v>120</v>
      </c>
      <c r="M33" s="19" t="s">
        <v>37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10" customFormat="1" ht="45" x14ac:dyDescent="0.25">
      <c r="A34" s="15">
        <f t="shared" ref="A34" si="7">A33+1</f>
        <v>29</v>
      </c>
      <c r="B34" s="14" t="s">
        <v>31</v>
      </c>
      <c r="C34" s="15"/>
      <c r="D34" s="27" t="s">
        <v>173</v>
      </c>
      <c r="E34" s="26" t="s">
        <v>163</v>
      </c>
      <c r="F34" s="26" t="s">
        <v>77</v>
      </c>
      <c r="G34" s="25" t="s">
        <v>82</v>
      </c>
      <c r="H34" s="6" t="s">
        <v>137</v>
      </c>
      <c r="I34" s="6" t="s">
        <v>126</v>
      </c>
      <c r="J34" s="26" t="s">
        <v>94</v>
      </c>
      <c r="K34" s="28">
        <v>0.4</v>
      </c>
      <c r="L34" s="26" t="s">
        <v>121</v>
      </c>
      <c r="M34" s="19" t="s">
        <v>37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1" customFormat="1" ht="45" x14ac:dyDescent="0.25">
      <c r="A35" s="15">
        <v>30</v>
      </c>
      <c r="B35" s="14" t="s">
        <v>31</v>
      </c>
      <c r="C35" s="14"/>
      <c r="D35" s="28" t="s">
        <v>174</v>
      </c>
      <c r="E35" s="26" t="s">
        <v>164</v>
      </c>
      <c r="F35" s="26" t="s">
        <v>79</v>
      </c>
      <c r="G35" s="25" t="s">
        <v>82</v>
      </c>
      <c r="H35" s="6" t="s">
        <v>167</v>
      </c>
      <c r="I35" s="6" t="s">
        <v>126</v>
      </c>
      <c r="J35" s="26" t="s">
        <v>34</v>
      </c>
      <c r="K35" s="28">
        <v>0.4</v>
      </c>
      <c r="L35" s="26" t="s">
        <v>122</v>
      </c>
      <c r="M35" s="19" t="s">
        <v>37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s="1" customFormat="1" ht="45" x14ac:dyDescent="0.25">
      <c r="A36" s="15">
        <v>31</v>
      </c>
      <c r="B36" s="14" t="s">
        <v>31</v>
      </c>
      <c r="C36" s="14"/>
      <c r="D36" s="28" t="s">
        <v>174</v>
      </c>
      <c r="E36" s="26" t="s">
        <v>164</v>
      </c>
      <c r="F36" s="26" t="s">
        <v>81</v>
      </c>
      <c r="G36" s="25" t="s">
        <v>65</v>
      </c>
      <c r="H36" s="6" t="s">
        <v>167</v>
      </c>
      <c r="I36" s="6" t="s">
        <v>126</v>
      </c>
      <c r="J36" s="26" t="s">
        <v>34</v>
      </c>
      <c r="K36" s="28">
        <v>0.4</v>
      </c>
      <c r="L36" s="26" t="s">
        <v>123</v>
      </c>
      <c r="M36" s="19" t="s">
        <v>37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1" customFormat="1" ht="45" x14ac:dyDescent="0.25">
      <c r="A37" s="15">
        <f t="shared" ref="A37" si="8">A36+1</f>
        <v>32</v>
      </c>
      <c r="B37" s="14" t="s">
        <v>31</v>
      </c>
      <c r="C37" s="14"/>
      <c r="D37" s="27" t="s">
        <v>173</v>
      </c>
      <c r="E37" s="26" t="s">
        <v>165</v>
      </c>
      <c r="F37" s="26" t="s">
        <v>83</v>
      </c>
      <c r="G37" s="25" t="s">
        <v>143</v>
      </c>
      <c r="H37" s="6" t="s">
        <v>137</v>
      </c>
      <c r="I37" s="6" t="s">
        <v>126</v>
      </c>
      <c r="J37" s="26" t="s">
        <v>99</v>
      </c>
      <c r="K37" s="28">
        <v>0.4</v>
      </c>
      <c r="L37" s="26" t="s">
        <v>124</v>
      </c>
      <c r="M37" s="19" t="s">
        <v>37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10" customFormat="1" ht="45" x14ac:dyDescent="0.25">
      <c r="A38" s="15">
        <v>33</v>
      </c>
      <c r="B38" s="14" t="s">
        <v>31</v>
      </c>
      <c r="C38" s="15"/>
      <c r="D38" s="27" t="s">
        <v>173</v>
      </c>
      <c r="E38" s="25" t="s">
        <v>166</v>
      </c>
      <c r="F38" s="25" t="s">
        <v>84</v>
      </c>
      <c r="G38" s="25" t="s">
        <v>69</v>
      </c>
      <c r="H38" s="6" t="s">
        <v>137</v>
      </c>
      <c r="I38" s="6" t="s">
        <v>126</v>
      </c>
      <c r="J38" s="25" t="s">
        <v>88</v>
      </c>
      <c r="K38" s="28">
        <v>0.4</v>
      </c>
      <c r="L38" s="25" t="s">
        <v>125</v>
      </c>
      <c r="M38" s="19" t="s">
        <v>37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28" ht="15" customHeight="1" x14ac:dyDescent="0.25">
      <c r="A39" s="16"/>
      <c r="B39" s="16"/>
      <c r="C39" s="16"/>
      <c r="D39" s="24"/>
      <c r="E39" s="24"/>
      <c r="F39" s="24"/>
      <c r="G39" s="31"/>
      <c r="H39" s="11"/>
      <c r="I39" s="12"/>
      <c r="J39" s="20"/>
      <c r="K39" s="12"/>
      <c r="L39" s="12"/>
      <c r="M39" s="12"/>
    </row>
    <row r="43" spans="1:28" x14ac:dyDescent="0.25">
      <c r="E43" s="2"/>
      <c r="AB43"/>
    </row>
    <row r="44" spans="1:28" x14ac:dyDescent="0.25">
      <c r="E44" s="2"/>
      <c r="AB44"/>
    </row>
    <row r="45" spans="1:28" x14ac:dyDescent="0.25">
      <c r="E45" s="2"/>
      <c r="AB45"/>
    </row>
    <row r="46" spans="1:28" x14ac:dyDescent="0.25">
      <c r="E46" s="2"/>
      <c r="AB46"/>
    </row>
    <row r="47" spans="1:28" x14ac:dyDescent="0.25">
      <c r="E47" s="2"/>
      <c r="AB47"/>
    </row>
    <row r="48" spans="1:28" x14ac:dyDescent="0.25">
      <c r="E48" s="2"/>
      <c r="AB48"/>
    </row>
    <row r="49" spans="5:28" x14ac:dyDescent="0.25">
      <c r="E49" s="2"/>
      <c r="AB49"/>
    </row>
    <row r="50" spans="5:28" x14ac:dyDescent="0.25">
      <c r="E50" s="2"/>
      <c r="AB50"/>
    </row>
    <row r="51" spans="5:28" x14ac:dyDescent="0.25">
      <c r="E51" s="2"/>
      <c r="AB51"/>
    </row>
    <row r="52" spans="5:28" x14ac:dyDescent="0.25">
      <c r="E52" s="2"/>
      <c r="AB52"/>
    </row>
    <row r="53" spans="5:28" x14ac:dyDescent="0.25">
      <c r="E53" s="2"/>
      <c r="AB53"/>
    </row>
    <row r="54" spans="5:28" x14ac:dyDescent="0.25">
      <c r="E54" s="2"/>
      <c r="AB54"/>
    </row>
  </sheetData>
  <autoFilter ref="A5:AB38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opLeftCell="D1" zoomScale="115" zoomScaleNormal="115" workbookViewId="0">
      <selection activeCell="H7" sqref="H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5" t="s">
        <v>12</v>
      </c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27" ht="22.5" customHeight="1" x14ac:dyDescent="0.25"/>
    <row r="3" spans="1:27" ht="57" customHeight="1" x14ac:dyDescent="0.25">
      <c r="A3" s="33" t="s">
        <v>22</v>
      </c>
      <c r="B3" s="33" t="s">
        <v>2</v>
      </c>
      <c r="C3" s="33" t="s">
        <v>10</v>
      </c>
      <c r="D3" s="33" t="s">
        <v>0</v>
      </c>
      <c r="E3" s="33" t="s">
        <v>6</v>
      </c>
      <c r="F3" s="33" t="s">
        <v>3</v>
      </c>
      <c r="G3" s="33" t="s">
        <v>14</v>
      </c>
      <c r="H3" s="36" t="s">
        <v>19</v>
      </c>
      <c r="I3" s="37"/>
      <c r="J3" s="37"/>
      <c r="K3" s="37"/>
      <c r="L3" s="38"/>
    </row>
    <row r="4" spans="1:27" ht="42.75" x14ac:dyDescent="0.25">
      <c r="A4" s="34"/>
      <c r="B4" s="34"/>
      <c r="C4" s="34"/>
      <c r="D4" s="34"/>
      <c r="E4" s="34"/>
      <c r="F4" s="34"/>
      <c r="G4" s="34"/>
      <c r="H4" s="20" t="s">
        <v>26</v>
      </c>
      <c r="I4" s="20" t="s">
        <v>18</v>
      </c>
      <c r="J4" s="12" t="s">
        <v>8</v>
      </c>
      <c r="K4" s="12" t="s">
        <v>7</v>
      </c>
      <c r="L4" s="18" t="s">
        <v>23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45" x14ac:dyDescent="0.25">
      <c r="A6" s="15">
        <v>1</v>
      </c>
      <c r="B6" s="14" t="s">
        <v>9</v>
      </c>
      <c r="C6" s="14" t="s">
        <v>11</v>
      </c>
      <c r="D6" s="14" t="s">
        <v>4</v>
      </c>
      <c r="E6" s="6" t="s">
        <v>5</v>
      </c>
      <c r="F6" s="6" t="s">
        <v>16</v>
      </c>
      <c r="G6" s="6"/>
      <c r="H6" s="6" t="s">
        <v>27</v>
      </c>
      <c r="I6" s="6" t="s">
        <v>21</v>
      </c>
      <c r="J6" s="6">
        <v>10</v>
      </c>
      <c r="K6" s="6">
        <v>34567134</v>
      </c>
      <c r="L6" s="19">
        <v>2021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 t="s">
        <v>9</v>
      </c>
      <c r="C7" s="14" t="s">
        <v>11</v>
      </c>
      <c r="D7" s="14" t="s">
        <v>4</v>
      </c>
      <c r="E7" s="6" t="s">
        <v>5</v>
      </c>
      <c r="F7" s="6" t="s">
        <v>17</v>
      </c>
      <c r="G7" s="6"/>
      <c r="H7" s="6" t="s">
        <v>28</v>
      </c>
      <c r="I7" s="6" t="s">
        <v>15</v>
      </c>
      <c r="J7" s="6">
        <v>10</v>
      </c>
      <c r="K7" s="6">
        <v>871311</v>
      </c>
      <c r="L7" s="19">
        <v>2022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41"/>
      <c r="E14" s="41"/>
      <c r="F14" s="41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A14" sqref="A14:XFD1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5" t="s">
        <v>12</v>
      </c>
      <c r="C1" s="35"/>
      <c r="D1" s="35"/>
      <c r="E1" s="35"/>
      <c r="F1" s="35"/>
      <c r="G1" s="35"/>
      <c r="H1" s="35"/>
      <c r="I1" s="35"/>
      <c r="J1" s="35"/>
      <c r="K1" s="35"/>
    </row>
    <row r="2" spans="1:26" ht="22.5" customHeight="1" x14ac:dyDescent="0.25"/>
    <row r="3" spans="1:26" ht="57" customHeight="1" x14ac:dyDescent="0.25">
      <c r="A3" s="33" t="s">
        <v>22</v>
      </c>
      <c r="B3" s="33" t="s">
        <v>2</v>
      </c>
      <c r="C3" s="33" t="s">
        <v>10</v>
      </c>
      <c r="D3" s="33" t="s">
        <v>0</v>
      </c>
      <c r="E3" s="33" t="s">
        <v>6</v>
      </c>
      <c r="F3" s="33" t="s">
        <v>3</v>
      </c>
      <c r="G3" s="36" t="s">
        <v>19</v>
      </c>
      <c r="H3" s="37"/>
      <c r="I3" s="37"/>
      <c r="J3" s="37"/>
      <c r="K3" s="38"/>
    </row>
    <row r="4" spans="1:26" ht="42.75" x14ac:dyDescent="0.25">
      <c r="A4" s="34"/>
      <c r="B4" s="34"/>
      <c r="C4" s="34"/>
      <c r="D4" s="34"/>
      <c r="E4" s="34"/>
      <c r="F4" s="34"/>
      <c r="G4" s="20" t="s">
        <v>26</v>
      </c>
      <c r="H4" s="20" t="s">
        <v>18</v>
      </c>
      <c r="I4" s="17" t="s">
        <v>8</v>
      </c>
      <c r="J4" s="17" t="s">
        <v>7</v>
      </c>
      <c r="K4" s="18" t="s">
        <v>23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45" x14ac:dyDescent="0.25">
      <c r="A6" s="15">
        <v>1</v>
      </c>
      <c r="B6" s="14" t="s">
        <v>9</v>
      </c>
      <c r="C6" s="14" t="s">
        <v>11</v>
      </c>
      <c r="D6" s="14" t="s">
        <v>4</v>
      </c>
      <c r="E6" s="6" t="s">
        <v>5</v>
      </c>
      <c r="F6" s="6" t="s">
        <v>20</v>
      </c>
      <c r="G6" s="6" t="s">
        <v>27</v>
      </c>
      <c r="H6" s="6" t="s">
        <v>21</v>
      </c>
      <c r="I6" s="6">
        <v>110</v>
      </c>
      <c r="J6" s="6">
        <v>91340540</v>
      </c>
      <c r="K6" s="19" t="s">
        <v>24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30" x14ac:dyDescent="0.25">
      <c r="A7" s="15">
        <f>A6+1</f>
        <v>2</v>
      </c>
      <c r="B7" s="14"/>
      <c r="C7" s="14"/>
      <c r="D7" s="14"/>
      <c r="E7" s="6"/>
      <c r="F7" s="6"/>
      <c r="G7" s="6" t="s">
        <v>29</v>
      </c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ht="30" x14ac:dyDescent="0.25">
      <c r="A8" s="15">
        <f t="shared" ref="A8:A13" si="0">A7+1</f>
        <v>3</v>
      </c>
      <c r="B8" s="14"/>
      <c r="C8" s="14"/>
      <c r="D8" s="14"/>
      <c r="E8" s="6"/>
      <c r="F8" s="6"/>
      <c r="G8" s="6" t="s">
        <v>30</v>
      </c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2"/>
      <c r="C14" s="43"/>
      <c r="D14" s="44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2021-09-27T08:16:28Z</dcterms:modified>
</cp:coreProperties>
</file>